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ovainv\Desktop\Desktop\ДОГОВОРА\НМ\ДОГОВОРА 2026\ЛОТЫ\ГПС\покос травы МГПС\"/>
    </mc:Choice>
  </mc:AlternateContent>
  <bookViews>
    <workbookView xWindow="0" yWindow="0" windowWidth="28800" windowHeight="12300"/>
  </bookViews>
  <sheets>
    <sheet name="Лист1" sheetId="4" r:id="rId1"/>
  </sheets>
  <definedNames>
    <definedName name="_xlnm.Print_Titles" localSheetId="0">Лист1!$A:$B,Лист1!$10:$12</definedName>
    <definedName name="_xlnm.Print_Area" localSheetId="0">Лист1!$A$1:$I$30</definedName>
  </definedNames>
  <calcPr calcId="162913" fullPrecision="0"/>
</workbook>
</file>

<file path=xl/calcChain.xml><?xml version="1.0" encoding="utf-8"?>
<calcChain xmlns="http://schemas.openxmlformats.org/spreadsheetml/2006/main">
  <c r="F26" i="4" l="1"/>
  <c r="G25" i="4"/>
  <c r="G26" i="4"/>
  <c r="H25" i="4"/>
  <c r="H26" i="4"/>
  <c r="I25" i="4"/>
  <c r="I26" i="4"/>
  <c r="G24" i="4"/>
  <c r="H24" i="4"/>
  <c r="I24" i="4"/>
  <c r="G23" i="4"/>
  <c r="H23" i="4"/>
  <c r="I23" i="4" s="1"/>
  <c r="G22" i="4"/>
  <c r="I22" i="4" s="1"/>
  <c r="H22" i="4"/>
  <c r="D26" i="4"/>
  <c r="E26" i="4"/>
  <c r="H16" i="4"/>
  <c r="G16" i="4"/>
  <c r="I16" i="4" l="1"/>
  <c r="H15" i="4"/>
  <c r="H17" i="4"/>
  <c r="H18" i="4"/>
  <c r="H19" i="4"/>
  <c r="H20" i="4"/>
  <c r="H21" i="4"/>
  <c r="H14" i="4"/>
  <c r="G15" i="4"/>
  <c r="G17" i="4"/>
  <c r="G18" i="4"/>
  <c r="G19" i="4"/>
  <c r="G20" i="4"/>
  <c r="G21" i="4"/>
  <c r="G14" i="4"/>
  <c r="I14" i="4" l="1"/>
  <c r="I15" i="4"/>
  <c r="I17" i="4"/>
  <c r="I18" i="4"/>
  <c r="I19" i="4"/>
  <c r="I20" i="4"/>
  <c r="I21" i="4"/>
</calcChain>
</file>

<file path=xl/sharedStrings.xml><?xml version="1.0" encoding="utf-8"?>
<sst xmlns="http://schemas.openxmlformats.org/spreadsheetml/2006/main" count="65" uniqueCount="50">
  <si>
    <t>Наименование объекта</t>
  </si>
  <si>
    <t>Адрес</t>
  </si>
  <si>
    <t>№ п/п</t>
  </si>
  <si>
    <t>"УТВЕРЖДАЮ"</t>
  </si>
  <si>
    <t>Заместитель директора-главный инженер</t>
  </si>
  <si>
    <t>филиала ПАО"Россети Московский регион"-</t>
  </si>
  <si>
    <t>Подстанции</t>
  </si>
  <si>
    <t>ИТОГО ПС</t>
  </si>
  <si>
    <t>м2</t>
  </si>
  <si>
    <t>т</t>
  </si>
  <si>
    <t>Ед. изм.</t>
  </si>
  <si>
    <t>Вид работ</t>
  </si>
  <si>
    <t>Покос травы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</si>
  <si>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</si>
  <si>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Вывоз травы</t>
  </si>
  <si>
    <t>Погрузка травы свежескошенной экскаваторами  не менее 40% от общего количества скошенной травы за весь период</t>
  </si>
  <si>
    <t xml:space="preserve">Погрузка травы свежескошенной вручную  не менее 40% от общего количества скошенной травы за весь период </t>
  </si>
  <si>
    <t>Выкашивание газонов: газонокосилкой (покос травы в охранной зоне не менее 6 раз)</t>
  </si>
  <si>
    <t>Выкашивание газонов: газонокосилкой (покос травы на территории ОРУ, не менее 6 раз)</t>
  </si>
  <si>
    <t>Выкашивание газонов: газонокосилкой (покос травы на хоз. территории не менее 8 раз на участках, 6 раз на ПС)</t>
  </si>
  <si>
    <t>Приложение № 2   к Техническому заданию</t>
  </si>
  <si>
    <t>Новая Москва</t>
  </si>
  <si>
    <t xml:space="preserve">______________________А.Ю. Непомнящий </t>
  </si>
  <si>
    <t xml:space="preserve"> -</t>
  </si>
  <si>
    <t xml:space="preserve">г.Московский, Коммунальная зона, вл.4 </t>
  </si>
  <si>
    <t>д. Марьино</t>
  </si>
  <si>
    <t>г.о. Щербинка, Симферопольское шоссе, дом №11/1</t>
  </si>
  <si>
    <t>п.Мосрентген</t>
  </si>
  <si>
    <t>поселение Сосенское, п. Газопровод</t>
  </si>
  <si>
    <t>проектируемый проезд № 7032, поселение Сосенское</t>
  </si>
  <si>
    <t>поселение Птичное</t>
  </si>
  <si>
    <t>ПС №252 Передельцы</t>
  </si>
  <si>
    <t>ПС №426 Марьино</t>
  </si>
  <si>
    <t>ПС №617 Сырово</t>
  </si>
  <si>
    <t>ПС №677 Теплый Стан</t>
  </si>
  <si>
    <t>ПС №687 Летово</t>
  </si>
  <si>
    <t>ПС №870 Хованская</t>
  </si>
  <si>
    <t>ПС №871 Леоново</t>
  </si>
  <si>
    <t>ПС №494 Десна</t>
  </si>
  <si>
    <t>поселение Десеновское, в районе д. Десна</t>
  </si>
  <si>
    <t>ПС 138 «Рязаново»</t>
  </si>
  <si>
    <t>поселение Рязановское</t>
  </si>
  <si>
    <t>ПС 124 «Кокошкино»</t>
  </si>
  <si>
    <t>г/п Кокошкино, поселение Кокошкино</t>
  </si>
  <si>
    <t>ПС 673 «Бараново»</t>
  </si>
  <si>
    <t>поселение Первомайское</t>
  </si>
  <si>
    <t>ПС 592 «Знаменская»</t>
  </si>
  <si>
    <t>поселение Рязановское, вблизи п. Знамя Октября</t>
  </si>
  <si>
    <t>Перечень объектов 
на оказание услуг по покосу травы на объектах Московской ГПС филиала ПАО «Россети Московский регион» - Новая Москва в 2026 году</t>
  </si>
  <si>
    <t>"_____"________________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</si>
</sst>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1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5" fillId="0" borderId="0"/>
    <xf numFmtId="0" fontId="12" fillId="0" borderId="0"/>
    <xf numFmtId="0" fontId="12" fillId="0" borderId="0"/>
    <xf numFmtId="43" fontId="13" fillId="0" borderId="0" applyFont="0" applyFill="0" applyBorder="0" applyAlignment="0" applyProtection="0"/>
  </cellStyleXfs>
  <cellXfs count="42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 wrapText="1"/>
    </xf>
    <xf numFmtId="0" fontId="4" fillId="0" borderId="0" xfId="1" applyFont="1"/>
    <xf numFmtId="0" fontId="6" fillId="0" borderId="0" xfId="2" applyFont="1" applyAlignment="1">
      <alignment horizontal="right"/>
    </xf>
    <xf numFmtId="0" fontId="1" fillId="0" borderId="0" xfId="2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/>
    <xf numFmtId="0" fontId="1" fillId="0" borderId="0" xfId="0" applyFont="1" applyAlignment="1">
      <alignment horizontal="right"/>
    </xf>
    <xf numFmtId="0" fontId="7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2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2" fontId="7" fillId="0" borderId="1" xfId="1" applyNumberFormat="1" applyFont="1" applyBorder="1"/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2" fillId="0" borderId="0" xfId="1" applyFont="1" applyFill="1"/>
    <xf numFmtId="0" fontId="9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16" fillId="0" borderId="0" xfId="0" applyFont="1"/>
    <xf numFmtId="43" fontId="2" fillId="0" borderId="1" xfId="5" applyNumberFormat="1" applyFont="1" applyFill="1" applyBorder="1"/>
    <xf numFmtId="0" fontId="10" fillId="0" borderId="5" xfId="0" applyFont="1" applyBorder="1" applyAlignment="1">
      <alignment horizontal="center" vertical="top" wrapText="1"/>
    </xf>
    <xf numFmtId="1" fontId="7" fillId="0" borderId="1" xfId="1" applyNumberFormat="1" applyFont="1" applyBorder="1" applyAlignment="1">
      <alignment horizontal="center" vertical="center"/>
    </xf>
    <xf numFmtId="164" fontId="2" fillId="0" borderId="1" xfId="5" applyNumberFormat="1" applyFont="1" applyFill="1" applyBorder="1" applyAlignment="1">
      <alignment horizontal="center" vertical="center"/>
    </xf>
    <xf numFmtId="164" fontId="0" fillId="0" borderId="0" xfId="0" applyNumberFormat="1"/>
    <xf numFmtId="0" fontId="15" fillId="0" borderId="1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Excel Built-in Excel Built-in Normal" xfId="1"/>
    <cellStyle name="Excel Built-in Normal" xfId="4"/>
    <cellStyle name="Excel Built-in Normal 1" xfId="2"/>
    <cellStyle name="Обычный" xfId="0" builtinId="0"/>
    <cellStyle name="Обычный 2" xfId="3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zoomScale="70" zoomScaleNormal="70" zoomScaleSheetLayoutView="98" workbookViewId="0">
      <pane xSplit="3" ySplit="11" topLeftCell="D12" activePane="bottomRight" state="frozen"/>
      <selection pane="topRight" activeCell="F1" sqref="F1"/>
      <selection pane="bottomLeft" activeCell="A12" sqref="A12"/>
      <selection pane="bottomRight" activeCell="N8" sqref="N8"/>
    </sheetView>
  </sheetViews>
  <sheetFormatPr defaultRowHeight="15.75" x14ac:dyDescent="0.25"/>
  <cols>
    <col min="1" max="1" width="4.28515625" customWidth="1"/>
    <col min="2" max="2" width="59" style="4" customWidth="1"/>
    <col min="3" max="3" width="45.85546875" style="15" customWidth="1"/>
    <col min="4" max="4" width="13.85546875" style="4" customWidth="1"/>
    <col min="5" max="5" width="12.85546875" style="4" customWidth="1"/>
    <col min="6" max="6" width="14.42578125" style="4" customWidth="1"/>
    <col min="7" max="7" width="16" style="4" hidden="1" customWidth="1"/>
    <col min="8" max="8" width="15.5703125" style="4" hidden="1" customWidth="1"/>
    <col min="9" max="9" width="22.5703125" style="4" hidden="1" customWidth="1"/>
    <col min="10" max="10" width="31" style="4" customWidth="1"/>
    <col min="11" max="16384" width="9.140625" style="4"/>
  </cols>
  <sheetData>
    <row r="1" spans="1:9" customFormat="1" ht="38.25" customHeight="1" x14ac:dyDescent="0.25">
      <c r="A1" s="9"/>
      <c r="B1" s="7"/>
      <c r="C1" s="15"/>
      <c r="E1" s="10" t="s">
        <v>20</v>
      </c>
    </row>
    <row r="2" spans="1:9" customFormat="1" ht="24" customHeight="1" x14ac:dyDescent="0.25">
      <c r="A2" s="12"/>
      <c r="B2" s="7"/>
      <c r="C2" s="15"/>
      <c r="E2" s="13" t="s">
        <v>3</v>
      </c>
    </row>
    <row r="3" spans="1:9" customFormat="1" ht="29.25" customHeight="1" x14ac:dyDescent="0.25">
      <c r="A3" s="12"/>
      <c r="B3" s="7"/>
      <c r="C3" s="15"/>
      <c r="E3" s="13" t="s">
        <v>4</v>
      </c>
    </row>
    <row r="4" spans="1:9" customFormat="1" x14ac:dyDescent="0.25">
      <c r="A4" s="12"/>
      <c r="B4" s="7"/>
      <c r="C4" s="15"/>
      <c r="E4" s="13" t="s">
        <v>5</v>
      </c>
    </row>
    <row r="5" spans="1:9" customFormat="1" x14ac:dyDescent="0.25">
      <c r="A5" s="12"/>
      <c r="B5" s="7"/>
      <c r="C5" s="15"/>
      <c r="E5" s="13" t="s">
        <v>21</v>
      </c>
    </row>
    <row r="6" spans="1:9" customFormat="1" ht="37.5" customHeight="1" x14ac:dyDescent="0.25">
      <c r="A6" s="12"/>
      <c r="B6" s="7"/>
      <c r="C6" s="15"/>
      <c r="E6" s="13" t="s">
        <v>22</v>
      </c>
    </row>
    <row r="7" spans="1:9" customFormat="1" ht="26.25" customHeight="1" x14ac:dyDescent="0.25">
      <c r="A7" s="12"/>
      <c r="B7" s="7"/>
      <c r="C7" s="15"/>
      <c r="D7" s="16"/>
      <c r="E7" s="13" t="s">
        <v>49</v>
      </c>
      <c r="F7" s="16"/>
    </row>
    <row r="8" spans="1:9" ht="11.25" customHeight="1" x14ac:dyDescent="0.25"/>
    <row r="9" spans="1:9" ht="73.5" customHeight="1" x14ac:dyDescent="0.25">
      <c r="A9" s="40" t="s">
        <v>48</v>
      </c>
      <c r="B9" s="41"/>
      <c r="C9" s="41"/>
      <c r="D9" s="41"/>
      <c r="E9" s="41"/>
      <c r="F9" s="41"/>
    </row>
    <row r="10" spans="1:9" s="30" customFormat="1" ht="16.5" customHeight="1" x14ac:dyDescent="0.25">
      <c r="A10" s="20"/>
      <c r="B10" s="28" t="s">
        <v>11</v>
      </c>
      <c r="C10" s="29"/>
      <c r="D10" s="37" t="s">
        <v>12</v>
      </c>
      <c r="E10" s="38"/>
      <c r="F10" s="39"/>
      <c r="G10" s="36" t="s">
        <v>14</v>
      </c>
      <c r="H10" s="36"/>
      <c r="I10" s="36"/>
    </row>
    <row r="11" spans="1:9" s="27" customFormat="1" ht="205.5" customHeight="1" x14ac:dyDescent="0.2">
      <c r="A11" s="22" t="s">
        <v>2</v>
      </c>
      <c r="B11" s="22" t="s">
        <v>0</v>
      </c>
      <c r="C11" s="22" t="s">
        <v>1</v>
      </c>
      <c r="D11" s="22" t="s">
        <v>18</v>
      </c>
      <c r="E11" s="22" t="s">
        <v>19</v>
      </c>
      <c r="F11" s="22" t="s">
        <v>17</v>
      </c>
      <c r="G11" s="22" t="s">
        <v>15</v>
      </c>
      <c r="H11" s="22" t="s">
        <v>16</v>
      </c>
      <c r="I11" s="22" t="s">
        <v>13</v>
      </c>
    </row>
    <row r="12" spans="1:9" s="18" customFormat="1" ht="45.75" customHeight="1" x14ac:dyDescent="0.2">
      <c r="A12" s="3"/>
      <c r="B12" s="11" t="s">
        <v>10</v>
      </c>
      <c r="C12" s="3"/>
      <c r="D12" s="19" t="s">
        <v>8</v>
      </c>
      <c r="E12" s="19" t="s">
        <v>8</v>
      </c>
      <c r="F12" s="19" t="s">
        <v>8</v>
      </c>
      <c r="G12" s="5" t="s">
        <v>9</v>
      </c>
      <c r="H12" s="5" t="s">
        <v>9</v>
      </c>
      <c r="I12" s="5" t="s">
        <v>9</v>
      </c>
    </row>
    <row r="13" spans="1:9" ht="34.5" customHeight="1" x14ac:dyDescent="0.25">
      <c r="A13" s="3"/>
      <c r="B13" s="11" t="s">
        <v>6</v>
      </c>
      <c r="C13" s="3"/>
      <c r="D13" s="32"/>
      <c r="E13" s="32"/>
      <c r="F13" s="32"/>
      <c r="G13" s="17"/>
      <c r="H13" s="17"/>
      <c r="I13" s="17"/>
    </row>
    <row r="14" spans="1:9" s="8" customFormat="1" ht="18.75" x14ac:dyDescent="0.3">
      <c r="A14" s="6">
        <v>1</v>
      </c>
      <c r="B14" s="2" t="s">
        <v>31</v>
      </c>
      <c r="C14" s="1" t="s">
        <v>24</v>
      </c>
      <c r="D14" s="33">
        <v>7781</v>
      </c>
      <c r="E14" s="33" t="s">
        <v>23</v>
      </c>
      <c r="F14" s="33">
        <v>9760</v>
      </c>
      <c r="G14" s="21" t="e">
        <f t="shared" ref="G14:G25" si="0">(D14*6+E14*6+F14*6)*0.15/100*0.4*0.9</f>
        <v>#VALUE!</v>
      </c>
      <c r="H14" s="21" t="e">
        <f t="shared" ref="H14:H25" si="1">(D14*6+E14*6+F14*6)*0.15/100*0.4*0.1</f>
        <v>#VALUE!</v>
      </c>
      <c r="I14" s="21" t="e">
        <f>G14+H14</f>
        <v>#VALUE!</v>
      </c>
    </row>
    <row r="15" spans="1:9" s="8" customFormat="1" ht="18.75" x14ac:dyDescent="0.3">
      <c r="A15" s="6">
        <v>2</v>
      </c>
      <c r="B15" s="2" t="s">
        <v>32</v>
      </c>
      <c r="C15" s="1" t="s">
        <v>25</v>
      </c>
      <c r="D15" s="33">
        <v>6500</v>
      </c>
      <c r="E15" s="33" t="s">
        <v>23</v>
      </c>
      <c r="F15" s="33">
        <v>6880</v>
      </c>
      <c r="G15" s="21" t="e">
        <f t="shared" si="0"/>
        <v>#VALUE!</v>
      </c>
      <c r="H15" s="21" t="e">
        <f t="shared" si="1"/>
        <v>#VALUE!</v>
      </c>
      <c r="I15" s="21" t="e">
        <f t="shared" ref="I15:I25" si="2">G15+H15</f>
        <v>#VALUE!</v>
      </c>
    </row>
    <row r="16" spans="1:9" s="8" customFormat="1" ht="18.75" x14ac:dyDescent="0.3">
      <c r="A16" s="6">
        <v>3</v>
      </c>
      <c r="B16" s="2" t="s">
        <v>38</v>
      </c>
      <c r="C16" s="1" t="s">
        <v>39</v>
      </c>
      <c r="D16" s="33">
        <v>6600</v>
      </c>
      <c r="E16" s="33" t="s">
        <v>23</v>
      </c>
      <c r="F16" s="33">
        <v>6750</v>
      </c>
      <c r="G16" s="21" t="e">
        <f t="shared" ref="G16" si="3">(D16*6+E16*6+F16*6)*0.15/100*0.4*0.9</f>
        <v>#VALUE!</v>
      </c>
      <c r="H16" s="21" t="e">
        <f t="shared" ref="H16" si="4">(D16*6+E16*6+F16*6)*0.15/100*0.4*0.1</f>
        <v>#VALUE!</v>
      </c>
      <c r="I16" s="21" t="e">
        <f t="shared" ref="I16" si="5">G16+H16</f>
        <v>#VALUE!</v>
      </c>
    </row>
    <row r="17" spans="1:9" s="8" customFormat="1" ht="31.5" x14ac:dyDescent="0.3">
      <c r="A17" s="6">
        <v>4</v>
      </c>
      <c r="B17" s="2" t="s">
        <v>33</v>
      </c>
      <c r="C17" s="1" t="s">
        <v>26</v>
      </c>
      <c r="D17" s="33">
        <v>6825</v>
      </c>
      <c r="E17" s="33" t="s">
        <v>23</v>
      </c>
      <c r="F17" s="33">
        <v>10520</v>
      </c>
      <c r="G17" s="21" t="e">
        <f t="shared" si="0"/>
        <v>#VALUE!</v>
      </c>
      <c r="H17" s="21" t="e">
        <f t="shared" si="1"/>
        <v>#VALUE!</v>
      </c>
      <c r="I17" s="21" t="e">
        <f t="shared" si="2"/>
        <v>#VALUE!</v>
      </c>
    </row>
    <row r="18" spans="1:9" s="8" customFormat="1" ht="18.75" x14ac:dyDescent="0.3">
      <c r="A18" s="6">
        <v>5</v>
      </c>
      <c r="B18" s="2" t="s">
        <v>34</v>
      </c>
      <c r="C18" s="1" t="s">
        <v>27</v>
      </c>
      <c r="D18" s="33">
        <v>18746</v>
      </c>
      <c r="E18" s="33" t="s">
        <v>23</v>
      </c>
      <c r="F18" s="33">
        <v>10840</v>
      </c>
      <c r="G18" s="21" t="e">
        <f t="shared" si="0"/>
        <v>#VALUE!</v>
      </c>
      <c r="H18" s="21" t="e">
        <f t="shared" si="1"/>
        <v>#VALUE!</v>
      </c>
      <c r="I18" s="21" t="e">
        <f t="shared" si="2"/>
        <v>#VALUE!</v>
      </c>
    </row>
    <row r="19" spans="1:9" s="8" customFormat="1" ht="18.75" x14ac:dyDescent="0.3">
      <c r="A19" s="6">
        <v>6</v>
      </c>
      <c r="B19" s="2" t="s">
        <v>35</v>
      </c>
      <c r="C19" s="1" t="s">
        <v>28</v>
      </c>
      <c r="D19" s="33">
        <v>6460</v>
      </c>
      <c r="E19" s="33" t="s">
        <v>23</v>
      </c>
      <c r="F19" s="33">
        <v>8000</v>
      </c>
      <c r="G19" s="21" t="e">
        <f t="shared" si="0"/>
        <v>#VALUE!</v>
      </c>
      <c r="H19" s="21" t="e">
        <f t="shared" si="1"/>
        <v>#VALUE!</v>
      </c>
      <c r="I19" s="21" t="e">
        <f t="shared" si="2"/>
        <v>#VALUE!</v>
      </c>
    </row>
    <row r="20" spans="1:9" s="8" customFormat="1" ht="31.5" x14ac:dyDescent="0.3">
      <c r="A20" s="6">
        <v>7</v>
      </c>
      <c r="B20" s="2" t="s">
        <v>36</v>
      </c>
      <c r="C20" s="1" t="s">
        <v>29</v>
      </c>
      <c r="D20" s="33">
        <v>22400</v>
      </c>
      <c r="E20" s="33" t="s">
        <v>23</v>
      </c>
      <c r="F20" s="33">
        <v>13600</v>
      </c>
      <c r="G20" s="21" t="e">
        <f t="shared" si="0"/>
        <v>#VALUE!</v>
      </c>
      <c r="H20" s="21" t="e">
        <f t="shared" si="1"/>
        <v>#VALUE!</v>
      </c>
      <c r="I20" s="21" t="e">
        <f t="shared" si="2"/>
        <v>#VALUE!</v>
      </c>
    </row>
    <row r="21" spans="1:9" s="8" customFormat="1" ht="18.75" x14ac:dyDescent="0.3">
      <c r="A21" s="6">
        <v>8</v>
      </c>
      <c r="B21" s="2" t="s">
        <v>37</v>
      </c>
      <c r="C21" s="1" t="s">
        <v>30</v>
      </c>
      <c r="D21" s="33">
        <v>12510</v>
      </c>
      <c r="E21" s="33" t="s">
        <v>23</v>
      </c>
      <c r="F21" s="33">
        <v>8800</v>
      </c>
      <c r="G21" s="21" t="e">
        <f t="shared" si="0"/>
        <v>#VALUE!</v>
      </c>
      <c r="H21" s="21" t="e">
        <f t="shared" si="1"/>
        <v>#VALUE!</v>
      </c>
      <c r="I21" s="21" t="e">
        <f t="shared" si="2"/>
        <v>#VALUE!</v>
      </c>
    </row>
    <row r="22" spans="1:9" s="8" customFormat="1" ht="18.75" x14ac:dyDescent="0.3">
      <c r="A22" s="6">
        <v>9</v>
      </c>
      <c r="B22" s="2" t="s">
        <v>40</v>
      </c>
      <c r="C22" s="1" t="s">
        <v>41</v>
      </c>
      <c r="D22" s="33">
        <v>1260</v>
      </c>
      <c r="E22" s="33" t="s">
        <v>23</v>
      </c>
      <c r="F22" s="33">
        <v>2100</v>
      </c>
      <c r="G22" s="21" t="e">
        <f t="shared" si="0"/>
        <v>#VALUE!</v>
      </c>
      <c r="H22" s="21" t="e">
        <f t="shared" si="1"/>
        <v>#VALUE!</v>
      </c>
      <c r="I22" s="21" t="e">
        <f t="shared" si="2"/>
        <v>#VALUE!</v>
      </c>
    </row>
    <row r="23" spans="1:9" s="8" customFormat="1" ht="18.75" x14ac:dyDescent="0.3">
      <c r="A23" s="6">
        <v>10</v>
      </c>
      <c r="B23" s="2" t="s">
        <v>42</v>
      </c>
      <c r="C23" s="1" t="s">
        <v>43</v>
      </c>
      <c r="D23" s="33">
        <v>1300</v>
      </c>
      <c r="E23" s="33" t="s">
        <v>23</v>
      </c>
      <c r="F23" s="33">
        <v>1050</v>
      </c>
      <c r="G23" s="21" t="e">
        <f t="shared" si="0"/>
        <v>#VALUE!</v>
      </c>
      <c r="H23" s="21" t="e">
        <f t="shared" si="1"/>
        <v>#VALUE!</v>
      </c>
      <c r="I23" s="21" t="e">
        <f t="shared" si="2"/>
        <v>#VALUE!</v>
      </c>
    </row>
    <row r="24" spans="1:9" s="8" customFormat="1" ht="18.75" x14ac:dyDescent="0.3">
      <c r="A24" s="6">
        <v>11</v>
      </c>
      <c r="B24" s="2" t="s">
        <v>44</v>
      </c>
      <c r="C24" s="1" t="s">
        <v>45</v>
      </c>
      <c r="D24" s="33">
        <v>1340</v>
      </c>
      <c r="E24" s="33" t="s">
        <v>23</v>
      </c>
      <c r="F24" s="33">
        <v>1500</v>
      </c>
      <c r="G24" s="21" t="e">
        <f t="shared" si="0"/>
        <v>#VALUE!</v>
      </c>
      <c r="H24" s="21" t="e">
        <f t="shared" si="1"/>
        <v>#VALUE!</v>
      </c>
      <c r="I24" s="21" t="e">
        <f t="shared" si="2"/>
        <v>#VALUE!</v>
      </c>
    </row>
    <row r="25" spans="1:9" s="8" customFormat="1" ht="31.5" x14ac:dyDescent="0.3">
      <c r="A25" s="6">
        <v>12</v>
      </c>
      <c r="B25" s="2" t="s">
        <v>46</v>
      </c>
      <c r="C25" s="1" t="s">
        <v>47</v>
      </c>
      <c r="D25" s="33">
        <v>1204</v>
      </c>
      <c r="E25" s="33" t="s">
        <v>23</v>
      </c>
      <c r="F25" s="33">
        <v>1244</v>
      </c>
      <c r="G25" s="21" t="e">
        <f t="shared" si="0"/>
        <v>#VALUE!</v>
      </c>
      <c r="H25" s="21" t="e">
        <f t="shared" si="1"/>
        <v>#VALUE!</v>
      </c>
      <c r="I25" s="21" t="e">
        <f t="shared" si="2"/>
        <v>#VALUE!</v>
      </c>
    </row>
    <row r="26" spans="1:9" s="26" customFormat="1" ht="18.75" x14ac:dyDescent="0.25">
      <c r="A26" s="24"/>
      <c r="B26" s="25" t="s">
        <v>7</v>
      </c>
      <c r="C26" s="23"/>
      <c r="D26" s="34">
        <f>SUM(D14:D25)</f>
        <v>92926</v>
      </c>
      <c r="E26" s="34">
        <f>SUM(E14:E23)</f>
        <v>0</v>
      </c>
      <c r="F26" s="34">
        <f>SUM(F14:F25)</f>
        <v>81044</v>
      </c>
      <c r="G26" s="31" t="e">
        <f>SUM(G14:G25)</f>
        <v>#VALUE!</v>
      </c>
      <c r="H26" s="31" t="e">
        <f>SUM(H14:H25)</f>
        <v>#VALUE!</v>
      </c>
      <c r="I26" s="31" t="e">
        <f>SUM(I14:I25)</f>
        <v>#VALUE!</v>
      </c>
    </row>
    <row r="27" spans="1:9" customFormat="1" ht="72.75" customHeight="1" x14ac:dyDescent="0.3">
      <c r="A27" s="12"/>
      <c r="B27" s="4"/>
      <c r="C27" s="15"/>
      <c r="D27" s="35"/>
      <c r="E27" s="14"/>
    </row>
    <row r="28" spans="1:9" customFormat="1" ht="18" customHeight="1" x14ac:dyDescent="0.25">
      <c r="A28" s="12"/>
      <c r="B28" s="4"/>
      <c r="C28" s="15"/>
    </row>
    <row r="29" spans="1:9" customFormat="1" ht="21" customHeight="1" x14ac:dyDescent="0.25">
      <c r="A29" s="12"/>
      <c r="B29" s="4"/>
      <c r="C29" s="15"/>
    </row>
    <row r="30" spans="1:9" x14ac:dyDescent="0.25">
      <c r="D30"/>
      <c r="E30"/>
      <c r="F30"/>
    </row>
    <row r="31" spans="1:9" x14ac:dyDescent="0.25">
      <c r="D31"/>
      <c r="E31"/>
      <c r="F31"/>
    </row>
    <row r="32" spans="1:9" x14ac:dyDescent="0.25">
      <c r="D32"/>
      <c r="E32"/>
      <c r="F32"/>
    </row>
    <row r="33" spans="4:6" x14ac:dyDescent="0.25">
      <c r="D33"/>
      <c r="E33"/>
      <c r="F33"/>
    </row>
    <row r="34" spans="4:6" x14ac:dyDescent="0.25">
      <c r="D34"/>
      <c r="E34"/>
      <c r="F34"/>
    </row>
  </sheetData>
  <mergeCells count="3">
    <mergeCell ref="G10:I10"/>
    <mergeCell ref="D10:F10"/>
    <mergeCell ref="A9:F9"/>
  </mergeCells>
  <pageMargins left="0.51181102362204722" right="0.31496062992125984" top="0.35433070866141736" bottom="0.35433070866141736" header="0.11811023622047245" footer="0.11811023622047245"/>
  <pageSetup paperSize="9" scale="45" fitToWidth="21" fitToHeight="1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VolkovaIV</dc:creator>
  <cp:lastModifiedBy>Иванова Инна Владимировна</cp:lastModifiedBy>
  <cp:lastPrinted>2025-01-13T10:49:00Z</cp:lastPrinted>
  <dcterms:created xsi:type="dcterms:W3CDTF">2011-01-13T11:07:09Z</dcterms:created>
  <dcterms:modified xsi:type="dcterms:W3CDTF">2026-05-19T07:47:30Z</dcterms:modified>
</cp:coreProperties>
</file>